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201С\ЦКК ЦиП\01_Прил.№1_Обосн.НМЦ_Расчет НМЦ\"/>
    </mc:Choice>
  </mc:AlternateContent>
  <xr:revisionPtr revIDLastSave="0" documentId="13_ncr:1_{6DFBD33F-FBED-4504-A059-367E4C7806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'!$A$6:$K$40</definedName>
    <definedName name="_xlnm.Print_Area" localSheetId="0">'Расчет 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3" l="1"/>
  <c r="A35" i="3" s="1"/>
  <c r="A36" i="3" s="1"/>
  <c r="A37" i="3" s="1"/>
  <c r="A38" i="3" s="1"/>
  <c r="A39" i="3" s="1"/>
  <c r="J39" i="3"/>
  <c r="J38" i="3"/>
  <c r="J37" i="3"/>
  <c r="J36" i="3"/>
  <c r="J27" i="3"/>
  <c r="J28" i="3"/>
  <c r="J29" i="3"/>
  <c r="J30" i="3"/>
  <c r="J31" i="3"/>
  <c r="J32" i="3"/>
  <c r="J33" i="3"/>
  <c r="J34" i="3"/>
  <c r="J35" i="3"/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H40" i="3"/>
  <c r="G40" i="3"/>
  <c r="F40" i="3"/>
  <c r="E40" i="3" l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</calcChain>
</file>

<file path=xl/sharedStrings.xml><?xml version="1.0" encoding="utf-8"?>
<sst xmlns="http://schemas.openxmlformats.org/spreadsheetml/2006/main" count="123" uniqueCount="89">
  <si>
    <t>№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</si>
  <si>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</si>
  <si>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</si>
  <si>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</si>
  <si>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</si>
  <si>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</si>
  <si>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</si>
  <si>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</si>
  <si>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</si>
  <si>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</si>
  <si>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</si>
  <si>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ПАО  "Россети Центр и Приволжье"</t>
  </si>
  <si>
    <t>Цена без НДС 2025</t>
  </si>
  <si>
    <t>Цена без НДС 202</t>
  </si>
  <si>
    <t>ШТ</t>
  </si>
  <si>
    <t>И.о. заместителя генерального директора по инвестиционной деятельности и капитальному строительству ПАО "Россети Центр"</t>
  </si>
  <si>
    <t>2259838</t>
  </si>
  <si>
    <t>Изолятор ИОРП-10-00А УХЛ2</t>
  </si>
  <si>
    <t>2307657</t>
  </si>
  <si>
    <t>Изолятор ИОСК-4-10-IV-4 УХЛ1</t>
  </si>
  <si>
    <t>2317828</t>
  </si>
  <si>
    <t>Изолятор ОНШП-20-10-4 УХЛ1</t>
  </si>
  <si>
    <t>2307189</t>
  </si>
  <si>
    <t>Изолятор ОСК 12,5-35-А-3 УХЛ1</t>
  </si>
  <si>
    <t>2307161</t>
  </si>
  <si>
    <t>Изолятор ОСК 12,5-35-Б-3 УХЛ1</t>
  </si>
  <si>
    <t>2349056</t>
  </si>
  <si>
    <t>Изолятор ОСК 8-35-Б-2 УХЛ1</t>
  </si>
  <si>
    <t>2277569</t>
  </si>
  <si>
    <t>Изолятор ОСК-10-110-А-2 УХЛ1</t>
  </si>
  <si>
    <t>2286235</t>
  </si>
  <si>
    <t>Изолятор ОСК-10-110-А-4 УХЛ1</t>
  </si>
  <si>
    <t>2256464</t>
  </si>
  <si>
    <t>Изолятор ОСК-10-110-Б-01-2 УХЛ1</t>
  </si>
  <si>
    <t>2335621</t>
  </si>
  <si>
    <t>Изолятор ОСК-10-110-Б-02-2 УХЛ1</t>
  </si>
  <si>
    <t>2275207</t>
  </si>
  <si>
    <t>Изолятор ОСК-10-110-Б-03-2 УХЛ1</t>
  </si>
  <si>
    <t>2073201</t>
  </si>
  <si>
    <t>Изолятор ОСК-10-110-Б-04-2 УХЛ1</t>
  </si>
  <si>
    <t>2403018</t>
  </si>
  <si>
    <t>Изолятор ОСК-10-110-Б-07-2 УХЛ1</t>
  </si>
  <si>
    <t>2220649</t>
  </si>
  <si>
    <t>Изолятор ОСК-10-110-Б-2 УХЛ1</t>
  </si>
  <si>
    <t>2073705</t>
  </si>
  <si>
    <t>Изолятор ОСК-10-110-Б-4 УХЛ1</t>
  </si>
  <si>
    <t>2230032</t>
  </si>
  <si>
    <t>Изолятор ОСК-10-110-Б031-2 УХЛ1</t>
  </si>
  <si>
    <t>2416844</t>
  </si>
  <si>
    <t>Изолятор ОСК-10-110-В-01-2 УХЛ1</t>
  </si>
  <si>
    <t>2326044</t>
  </si>
  <si>
    <t>Изолятор ОСК-10-110-В-2 УХЛ1</t>
  </si>
  <si>
    <t>2346737</t>
  </si>
  <si>
    <t>Изолятор ОСК-10-110-Г-05-3 УХЛ1</t>
  </si>
  <si>
    <t>2343103</t>
  </si>
  <si>
    <t>Изолятор ОСК-10-20-А02-2 УХЛ1</t>
  </si>
  <si>
    <t>2277076</t>
  </si>
  <si>
    <t>Изолятор ОСК-12,5-35-А-2 УХЛ1</t>
  </si>
  <si>
    <t>2343143</t>
  </si>
  <si>
    <t>Изолятор ОСК-12,5-35-А03-2 УХЛ1</t>
  </si>
  <si>
    <t>2235706</t>
  </si>
  <si>
    <t>Изолятор ОСК-16-35-Д-2 УХЛ1</t>
  </si>
  <si>
    <t>2286238</t>
  </si>
  <si>
    <t>Изолятор ОСК-20-110-А-4 УХЛ1</t>
  </si>
  <si>
    <t>2286237</t>
  </si>
  <si>
    <t>Изолятор ОСК-20-110-В-4 УХЛ1</t>
  </si>
  <si>
    <t>2286234</t>
  </si>
  <si>
    <t>Изолятор ОСК-20-35-А-4 УХЛ1</t>
  </si>
  <si>
    <t>2226518</t>
  </si>
  <si>
    <t>Изолятор ОСК-6-110-Б-2 УХЛ1</t>
  </si>
  <si>
    <t>2262205</t>
  </si>
  <si>
    <t>Изолятор ОСК-8-10-А01-1 УХЛ1</t>
  </si>
  <si>
    <t>2073200</t>
  </si>
  <si>
    <t>Изолятор ОСК-8-35-А-2 УХЛ1</t>
  </si>
  <si>
    <t>2369901</t>
  </si>
  <si>
    <t>Изолятор ОСК-8-35-А-3 УХЛ1</t>
  </si>
  <si>
    <t>2012237</t>
  </si>
  <si>
    <t>Изолятор ОСК-8-35-Б01-2 УХЛ1</t>
  </si>
  <si>
    <t>2356855</t>
  </si>
  <si>
    <t>Изолятор ОСК-8-35-Б03-2 УХЛ1</t>
  </si>
  <si>
    <t>2357978</t>
  </si>
  <si>
    <t>Изолятор ОСК-8-35-Е-2 УХЛ1</t>
  </si>
  <si>
    <t>201С</t>
  </si>
  <si>
    <t>Опорные изоляторы (полимер)</t>
  </si>
  <si>
    <t>ТКП №1 от 29.01.2025</t>
  </si>
  <si>
    <t>1. За начальную максимальную цену единичных расценок на поставку опорных изоляторов (полимер)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</si>
  <si>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ТКП №3 от 30.01.2025</t>
  </si>
  <si>
    <t>ТКП №2 от 29.01.2025</t>
  </si>
  <si>
    <t>2. Начальная максимальная цена закупки определена в соответсвиии с лимитами, установленными в бизнес-плане филиалов ПАО "Россети Центр и Приволжье" («Владимирэнерго», «Ивэнерго», «Калугаэнерго», «Кировэнерго», «Мариэнерго», «Нижновэнерго», «Рязаньэнерго», «Тулэнерго» и «Удмуртэнерго») и составляет 68 416 332.00 (шестьдеся восемь миллионов четыреста шестнадцать тысяч триста тридцать два) рубля 00 копеек РФ без учета НДС, кроме того НДС (20%) 13 683 266.40 (тринадцать миллионов шестьсот восемьдесят три тысячи двести шестьдесятшесть) рублей 40 копеек РФ, итого с НДС 82 099 598.40 (восемьдесят два миллиона девяносто девять тысяч пятьсот девяносто восемь) рублей 40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</si>
</sst>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4" fontId="6" fillId="0" borderId="0" xfId="2" applyNumberFormat="1" applyFont="1" applyAlignment="1">
      <alignment vertical="center" wrapText="1"/>
    </xf>
    <xf numFmtId="4" fontId="6" fillId="0" borderId="0" xfId="2" applyNumberFormat="1" applyFont="1" applyAlignment="1">
      <alignment horizontal="center" vertical="center" wrapText="1"/>
    </xf>
    <xf numFmtId="4" fontId="9" fillId="0" borderId="0" xfId="2" applyNumberFormat="1" applyFont="1" applyAlignment="1">
      <alignment vertical="center"/>
    </xf>
    <xf numFmtId="4" fontId="9" fillId="0" borderId="0" xfId="2" applyNumberFormat="1" applyFont="1" applyAlignment="1">
      <alignment vertical="center" wrapText="1"/>
    </xf>
    <xf numFmtId="4" fontId="11" fillId="0" borderId="0" xfId="1" applyNumberFormat="1" applyFont="1"/>
    <xf numFmtId="4" fontId="11" fillId="0" borderId="0" xfId="1" applyNumberFormat="1" applyFont="1" applyAlignment="1">
      <alignment vertical="center"/>
    </xf>
    <xf numFmtId="4" fontId="11" fillId="0" borderId="0" xfId="1" applyNumberFormat="1" applyFont="1" applyAlignment="1">
      <alignment horizontal="center" vertical="center"/>
    </xf>
    <xf numFmtId="10" fontId="9" fillId="0" borderId="0" xfId="2" applyNumberFormat="1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K49"/>
  <sheetViews>
    <sheetView tabSelected="1" view="pageBreakPreview" zoomScale="85" zoomScaleNormal="85" zoomScaleSheetLayoutView="85" workbookViewId="0">
      <pane ySplit="6" topLeftCell="A37" activePane="bottomLeft" state="frozen"/>
      <selection pane="bottomLeft" activeCell="A33" sqref="A33:A39"/>
    </sheetView>
  </sheetViews>
  <sheetFormatPr defaultColWidth="9.140625" defaultRowHeight="12.75" x14ac:dyDescent="0.2"/>
  <cols>
    <col min="1" max="1" width="6.5703125" style="5" customWidth="1"/>
    <col min="2" max="2" width="14.140625" style="8" customWidth="1"/>
    <col min="3" max="3" width="53" style="8" customWidth="1"/>
    <col min="4" max="4" width="11.140625" style="8" customWidth="1"/>
    <col min="5" max="5" width="16.5703125" style="33" customWidth="1"/>
    <col min="6" max="7" width="15.28515625" style="33" customWidth="1"/>
    <col min="8" max="8" width="15.85546875" style="34" customWidth="1"/>
    <col min="9" max="9" width="13.85546875" style="34" customWidth="1"/>
    <col min="10" max="10" width="11.7109375" style="8" bestFit="1" customWidth="1"/>
    <col min="11" max="11" width="14" style="8" customWidth="1"/>
    <col min="12" max="16384" width="9.140625" style="8"/>
  </cols>
  <sheetData>
    <row r="1" spans="1:11" s="4" customFormat="1" ht="28.5" customHeight="1" x14ac:dyDescent="0.25">
      <c r="A1" s="3"/>
      <c r="B1" s="2" t="s">
        <v>82</v>
      </c>
      <c r="C1" s="2" t="s">
        <v>83</v>
      </c>
      <c r="D1" s="2"/>
      <c r="E1" s="2"/>
      <c r="F1" s="2"/>
      <c r="G1" s="50" t="s">
        <v>11</v>
      </c>
      <c r="H1" s="50"/>
      <c r="I1" s="42"/>
    </row>
    <row r="2" spans="1:11" ht="13.5" customHeight="1" x14ac:dyDescent="0.25">
      <c r="B2" s="1"/>
      <c r="C2" s="1"/>
      <c r="D2" s="6"/>
      <c r="E2" s="6"/>
      <c r="F2" s="7"/>
      <c r="G2" s="7"/>
      <c r="H2" s="7"/>
    </row>
    <row r="3" spans="1:11" ht="15.75" x14ac:dyDescent="0.25">
      <c r="C3" s="51" t="s">
        <v>1</v>
      </c>
      <c r="D3" s="51"/>
      <c r="E3" s="51"/>
      <c r="F3" s="51"/>
      <c r="G3" s="51"/>
      <c r="H3" s="51"/>
    </row>
    <row r="5" spans="1:11" s="10" customFormat="1" ht="35.25" customHeight="1" x14ac:dyDescent="0.25">
      <c r="A5" s="9"/>
      <c r="E5" s="11" t="s">
        <v>2</v>
      </c>
      <c r="F5" s="12" t="s">
        <v>84</v>
      </c>
      <c r="G5" s="12" t="s">
        <v>87</v>
      </c>
      <c r="H5" s="12" t="s">
        <v>86</v>
      </c>
      <c r="I5" s="43"/>
    </row>
    <row r="6" spans="1:11" s="16" customFormat="1" ht="43.5" customHeight="1" x14ac:dyDescent="0.25">
      <c r="A6" s="13" t="s">
        <v>0</v>
      </c>
      <c r="B6" s="14" t="s">
        <v>3</v>
      </c>
      <c r="C6" s="14" t="s">
        <v>4</v>
      </c>
      <c r="D6" s="14" t="s">
        <v>5</v>
      </c>
      <c r="E6" s="15" t="s">
        <v>12</v>
      </c>
      <c r="F6" s="15" t="s">
        <v>12</v>
      </c>
      <c r="G6" s="15" t="s">
        <v>12</v>
      </c>
      <c r="H6" s="15" t="s">
        <v>13</v>
      </c>
      <c r="I6" s="44"/>
    </row>
    <row r="7" spans="1:11" s="20" customFormat="1" ht="17.25" customHeight="1" x14ac:dyDescent="0.25">
      <c r="A7" s="13">
        <v>1</v>
      </c>
      <c r="B7" s="17" t="s">
        <v>16</v>
      </c>
      <c r="C7" s="18" t="s">
        <v>17</v>
      </c>
      <c r="D7" s="17" t="s">
        <v>14</v>
      </c>
      <c r="E7" s="19">
        <v>664</v>
      </c>
      <c r="F7" s="19">
        <v>664</v>
      </c>
      <c r="G7" s="19">
        <v>677.28</v>
      </c>
      <c r="H7" s="19">
        <v>683.92</v>
      </c>
      <c r="I7" s="45">
        <v>620.41999999999996</v>
      </c>
      <c r="J7" s="49">
        <f t="shared" ref="J7:J39" si="0">(E7/I7)/100</f>
        <v>1.0702427387898521E-2</v>
      </c>
      <c r="K7" s="20">
        <v>270</v>
      </c>
    </row>
    <row r="8" spans="1:11" s="20" customFormat="1" ht="17.25" customHeight="1" x14ac:dyDescent="0.25">
      <c r="A8" s="13">
        <f t="shared" ref="A8:A39" si="1">A7+1</f>
        <v>2</v>
      </c>
      <c r="B8" s="17" t="s">
        <v>18</v>
      </c>
      <c r="C8" s="18" t="s">
        <v>19</v>
      </c>
      <c r="D8" s="17" t="s">
        <v>14</v>
      </c>
      <c r="E8" s="19">
        <v>6539</v>
      </c>
      <c r="F8" s="19">
        <v>6539</v>
      </c>
      <c r="G8" s="19">
        <v>6669.78</v>
      </c>
      <c r="H8" s="19">
        <v>6735.17</v>
      </c>
      <c r="I8" s="45">
        <v>6228.26</v>
      </c>
      <c r="J8" s="49">
        <f t="shared" si="0"/>
        <v>1.0498919441384914E-2</v>
      </c>
      <c r="K8" s="20">
        <v>9</v>
      </c>
    </row>
    <row r="9" spans="1:11" s="20" customFormat="1" ht="17.25" customHeight="1" x14ac:dyDescent="0.25">
      <c r="A9" s="13">
        <f t="shared" si="1"/>
        <v>3</v>
      </c>
      <c r="B9" s="17" t="s">
        <v>20</v>
      </c>
      <c r="C9" s="18" t="s">
        <v>21</v>
      </c>
      <c r="D9" s="17" t="s">
        <v>14</v>
      </c>
      <c r="E9" s="19">
        <v>10457</v>
      </c>
      <c r="F9" s="19">
        <v>10457</v>
      </c>
      <c r="G9" s="19">
        <v>10666.14</v>
      </c>
      <c r="H9" s="19">
        <v>10770.71</v>
      </c>
      <c r="I9" s="45">
        <v>9512.52</v>
      </c>
      <c r="J9" s="49">
        <f t="shared" si="0"/>
        <v>1.0992880961091278E-2</v>
      </c>
      <c r="K9" s="20">
        <v>24</v>
      </c>
    </row>
    <row r="10" spans="1:11" s="20" customFormat="1" ht="17.25" customHeight="1" x14ac:dyDescent="0.25">
      <c r="A10" s="13">
        <f t="shared" si="1"/>
        <v>4</v>
      </c>
      <c r="B10" s="17" t="s">
        <v>22</v>
      </c>
      <c r="C10" s="18" t="s">
        <v>23</v>
      </c>
      <c r="D10" s="17" t="s">
        <v>14</v>
      </c>
      <c r="E10" s="19">
        <v>13381</v>
      </c>
      <c r="F10" s="19">
        <v>13381</v>
      </c>
      <c r="G10" s="19">
        <v>13648.62</v>
      </c>
      <c r="H10" s="19">
        <v>13782.43</v>
      </c>
      <c r="I10" s="45">
        <v>12747.87</v>
      </c>
      <c r="J10" s="49">
        <f t="shared" si="0"/>
        <v>1.0496655519706428E-2</v>
      </c>
      <c r="K10" s="20">
        <v>327</v>
      </c>
    </row>
    <row r="11" spans="1:11" s="20" customFormat="1" ht="17.25" customHeight="1" x14ac:dyDescent="0.25">
      <c r="A11" s="13">
        <f t="shared" si="1"/>
        <v>5</v>
      </c>
      <c r="B11" s="17" t="s">
        <v>24</v>
      </c>
      <c r="C11" s="18" t="s">
        <v>25</v>
      </c>
      <c r="D11" s="17" t="s">
        <v>14</v>
      </c>
      <c r="E11" s="19">
        <v>13381</v>
      </c>
      <c r="F11" s="19">
        <v>13381</v>
      </c>
      <c r="G11" s="19">
        <v>13648.62</v>
      </c>
      <c r="H11" s="19">
        <v>13782.43</v>
      </c>
      <c r="I11" s="45">
        <v>12747.87</v>
      </c>
      <c r="J11" s="49">
        <f t="shared" si="0"/>
        <v>1.0496655519706428E-2</v>
      </c>
      <c r="K11" s="20">
        <v>39</v>
      </c>
    </row>
    <row r="12" spans="1:11" s="20" customFormat="1" ht="17.25" customHeight="1" x14ac:dyDescent="0.25">
      <c r="A12" s="13">
        <f t="shared" si="1"/>
        <v>6</v>
      </c>
      <c r="B12" s="17" t="s">
        <v>26</v>
      </c>
      <c r="C12" s="18" t="s">
        <v>27</v>
      </c>
      <c r="D12" s="17" t="s">
        <v>14</v>
      </c>
      <c r="E12" s="19">
        <v>10863</v>
      </c>
      <c r="F12" s="19">
        <v>10863</v>
      </c>
      <c r="G12" s="19">
        <v>11080.26</v>
      </c>
      <c r="H12" s="19">
        <v>11188.89</v>
      </c>
      <c r="I12" s="45">
        <v>10346.9</v>
      </c>
      <c r="J12" s="49">
        <f t="shared" si="0"/>
        <v>1.0498796741052877E-2</v>
      </c>
      <c r="K12" s="20">
        <v>30</v>
      </c>
    </row>
    <row r="13" spans="1:11" s="20" customFormat="1" ht="17.25" customHeight="1" x14ac:dyDescent="0.25">
      <c r="A13" s="13">
        <f t="shared" si="1"/>
        <v>7</v>
      </c>
      <c r="B13" s="17" t="s">
        <v>28</v>
      </c>
      <c r="C13" s="18" t="s">
        <v>29</v>
      </c>
      <c r="D13" s="17" t="s">
        <v>14</v>
      </c>
      <c r="E13" s="19">
        <v>28117</v>
      </c>
      <c r="F13" s="19">
        <v>28117</v>
      </c>
      <c r="G13" s="19">
        <v>28679.34</v>
      </c>
      <c r="H13" s="19">
        <v>28960.51</v>
      </c>
      <c r="I13" s="45">
        <v>25150.51</v>
      </c>
      <c r="J13" s="49">
        <f t="shared" si="0"/>
        <v>1.1179494968491693E-2</v>
      </c>
      <c r="K13" s="20">
        <v>22</v>
      </c>
    </row>
    <row r="14" spans="1:11" s="20" customFormat="1" ht="17.25" customHeight="1" x14ac:dyDescent="0.25">
      <c r="A14" s="13">
        <f t="shared" si="1"/>
        <v>8</v>
      </c>
      <c r="B14" s="17" t="s">
        <v>30</v>
      </c>
      <c r="C14" s="18" t="s">
        <v>31</v>
      </c>
      <c r="D14" s="17" t="s">
        <v>14</v>
      </c>
      <c r="E14" s="19">
        <v>30164</v>
      </c>
      <c r="F14" s="19">
        <v>30164</v>
      </c>
      <c r="G14" s="19">
        <v>30767.279999999999</v>
      </c>
      <c r="H14" s="19">
        <v>31068.92</v>
      </c>
      <c r="I14" s="45">
        <v>26983.11</v>
      </c>
      <c r="J14" s="49">
        <f t="shared" si="0"/>
        <v>1.1178844840346425E-2</v>
      </c>
      <c r="K14" s="20">
        <v>114</v>
      </c>
    </row>
    <row r="15" spans="1:11" s="20" customFormat="1" ht="17.25" customHeight="1" x14ac:dyDescent="0.25">
      <c r="A15" s="13">
        <f t="shared" si="1"/>
        <v>9</v>
      </c>
      <c r="B15" s="17" t="s">
        <v>32</v>
      </c>
      <c r="C15" s="18" t="s">
        <v>33</v>
      </c>
      <c r="D15" s="17" t="s">
        <v>14</v>
      </c>
      <c r="E15" s="19">
        <v>28117</v>
      </c>
      <c r="F15" s="19">
        <v>28117</v>
      </c>
      <c r="G15" s="19">
        <v>28679.34</v>
      </c>
      <c r="H15" s="19">
        <v>28960.51</v>
      </c>
      <c r="I15" s="45">
        <v>26785.83</v>
      </c>
      <c r="J15" s="49">
        <f t="shared" si="0"/>
        <v>1.0496967986431632E-2</v>
      </c>
      <c r="K15" s="20">
        <v>464</v>
      </c>
    </row>
    <row r="16" spans="1:11" s="20" customFormat="1" ht="17.25" customHeight="1" x14ac:dyDescent="0.25">
      <c r="A16" s="13">
        <f t="shared" si="1"/>
        <v>10</v>
      </c>
      <c r="B16" s="17" t="s">
        <v>34</v>
      </c>
      <c r="C16" s="18" t="s">
        <v>35</v>
      </c>
      <c r="D16" s="17" t="s">
        <v>14</v>
      </c>
      <c r="E16" s="19">
        <v>28117</v>
      </c>
      <c r="F16" s="19">
        <v>28117</v>
      </c>
      <c r="G16" s="19">
        <v>28679.34</v>
      </c>
      <c r="H16" s="19">
        <v>28960.51</v>
      </c>
      <c r="I16" s="45">
        <v>26785.83</v>
      </c>
      <c r="J16" s="49">
        <f t="shared" si="0"/>
        <v>1.0496967986431632E-2</v>
      </c>
      <c r="K16" s="20">
        <v>127</v>
      </c>
    </row>
    <row r="17" spans="1:11" s="20" customFormat="1" ht="17.25" customHeight="1" x14ac:dyDescent="0.25">
      <c r="A17" s="13">
        <f t="shared" si="1"/>
        <v>11</v>
      </c>
      <c r="B17" s="17" t="s">
        <v>36</v>
      </c>
      <c r="C17" s="18" t="s">
        <v>37</v>
      </c>
      <c r="D17" s="17" t="s">
        <v>14</v>
      </c>
      <c r="E17" s="19">
        <v>28604</v>
      </c>
      <c r="F17" s="19">
        <v>28604</v>
      </c>
      <c r="G17" s="19">
        <v>29176.080000000002</v>
      </c>
      <c r="H17" s="19">
        <v>29462.12</v>
      </c>
      <c r="I17" s="45">
        <v>27251.14</v>
      </c>
      <c r="J17" s="49">
        <f t="shared" si="0"/>
        <v>1.0496441616754382E-2</v>
      </c>
      <c r="K17" s="20">
        <v>138</v>
      </c>
    </row>
    <row r="18" spans="1:11" s="20" customFormat="1" ht="17.25" customHeight="1" x14ac:dyDescent="0.25">
      <c r="A18" s="13">
        <f t="shared" si="1"/>
        <v>12</v>
      </c>
      <c r="B18" s="17" t="s">
        <v>38</v>
      </c>
      <c r="C18" s="18" t="s">
        <v>39</v>
      </c>
      <c r="D18" s="17" t="s">
        <v>14</v>
      </c>
      <c r="E18" s="19">
        <v>28604</v>
      </c>
      <c r="F18" s="19">
        <v>28604</v>
      </c>
      <c r="G18" s="19">
        <v>29176.080000000002</v>
      </c>
      <c r="H18" s="19">
        <v>29462.12</v>
      </c>
      <c r="I18" s="45">
        <v>27251.14</v>
      </c>
      <c r="J18" s="49">
        <f t="shared" si="0"/>
        <v>1.0496441616754382E-2</v>
      </c>
      <c r="K18" s="20">
        <v>40</v>
      </c>
    </row>
    <row r="19" spans="1:11" s="20" customFormat="1" ht="17.25" customHeight="1" x14ac:dyDescent="0.25">
      <c r="A19" s="13">
        <f t="shared" si="1"/>
        <v>13</v>
      </c>
      <c r="B19" s="17" t="s">
        <v>40</v>
      </c>
      <c r="C19" s="18" t="s">
        <v>41</v>
      </c>
      <c r="D19" s="17" t="s">
        <v>14</v>
      </c>
      <c r="E19" s="19">
        <v>28604</v>
      </c>
      <c r="F19" s="19">
        <v>28604</v>
      </c>
      <c r="G19" s="19">
        <v>29176.080000000002</v>
      </c>
      <c r="H19" s="19">
        <v>29462.12</v>
      </c>
      <c r="I19" s="45">
        <v>25586.959999999999</v>
      </c>
      <c r="J19" s="49">
        <f t="shared" si="0"/>
        <v>1.1179131870296432E-2</v>
      </c>
      <c r="K19" s="20">
        <v>61</v>
      </c>
    </row>
    <row r="20" spans="1:11" s="20" customFormat="1" ht="17.25" customHeight="1" x14ac:dyDescent="0.25">
      <c r="A20" s="13">
        <f t="shared" si="1"/>
        <v>14</v>
      </c>
      <c r="B20" s="17" t="s">
        <v>42</v>
      </c>
      <c r="C20" s="18" t="s">
        <v>43</v>
      </c>
      <c r="D20" s="17" t="s">
        <v>14</v>
      </c>
      <c r="E20" s="19">
        <v>28117</v>
      </c>
      <c r="F20" s="19">
        <v>28117</v>
      </c>
      <c r="G20" s="19">
        <v>28679.34</v>
      </c>
      <c r="H20" s="19">
        <v>28960.51</v>
      </c>
      <c r="I20" s="45">
        <v>26785.83</v>
      </c>
      <c r="J20" s="49">
        <f t="shared" si="0"/>
        <v>1.0496967986431632E-2</v>
      </c>
      <c r="K20" s="20">
        <v>292</v>
      </c>
    </row>
    <row r="21" spans="1:11" s="20" customFormat="1" ht="17.25" customHeight="1" x14ac:dyDescent="0.25">
      <c r="A21" s="13">
        <f t="shared" si="1"/>
        <v>15</v>
      </c>
      <c r="B21" s="17" t="s">
        <v>44</v>
      </c>
      <c r="C21" s="18" t="s">
        <v>45</v>
      </c>
      <c r="D21" s="17" t="s">
        <v>14</v>
      </c>
      <c r="E21" s="19">
        <v>30164</v>
      </c>
      <c r="F21" s="19">
        <v>30164</v>
      </c>
      <c r="G21" s="19">
        <v>30767.279999999999</v>
      </c>
      <c r="H21" s="19">
        <v>31068.92</v>
      </c>
      <c r="I21" s="45">
        <v>28737.21</v>
      </c>
      <c r="J21" s="49">
        <f t="shared" si="0"/>
        <v>1.0496495658416387E-2</v>
      </c>
      <c r="K21" s="20">
        <v>103</v>
      </c>
    </row>
    <row r="22" spans="1:11" s="20" customFormat="1" ht="17.25" customHeight="1" x14ac:dyDescent="0.25">
      <c r="A22" s="13">
        <f t="shared" si="1"/>
        <v>16</v>
      </c>
      <c r="B22" s="17" t="s">
        <v>46</v>
      </c>
      <c r="C22" s="18" t="s">
        <v>47</v>
      </c>
      <c r="D22" s="17" t="s">
        <v>14</v>
      </c>
      <c r="E22" s="19">
        <v>28117</v>
      </c>
      <c r="F22" s="19">
        <v>28117</v>
      </c>
      <c r="G22" s="19">
        <v>28679.34</v>
      </c>
      <c r="H22" s="19">
        <v>28960.51</v>
      </c>
      <c r="I22" s="45">
        <v>0</v>
      </c>
      <c r="J22" s="49" t="e">
        <f t="shared" si="0"/>
        <v>#DIV/0!</v>
      </c>
      <c r="K22" s="20">
        <v>4</v>
      </c>
    </row>
    <row r="23" spans="1:11" s="20" customFormat="1" ht="17.25" customHeight="1" x14ac:dyDescent="0.25">
      <c r="A23" s="13">
        <f t="shared" si="1"/>
        <v>17</v>
      </c>
      <c r="B23" s="17" t="s">
        <v>48</v>
      </c>
      <c r="C23" s="18" t="s">
        <v>49</v>
      </c>
      <c r="D23" s="17" t="s">
        <v>14</v>
      </c>
      <c r="E23" s="19">
        <v>32982</v>
      </c>
      <c r="F23" s="19">
        <v>32982</v>
      </c>
      <c r="G23" s="19">
        <v>33641.64</v>
      </c>
      <c r="H23" s="19">
        <v>33971.46</v>
      </c>
      <c r="I23" s="45">
        <v>35647.379999999997</v>
      </c>
      <c r="J23" s="49">
        <f t="shared" si="0"/>
        <v>9.2522928753810234E-3</v>
      </c>
      <c r="K23" s="20">
        <v>54</v>
      </c>
    </row>
    <row r="24" spans="1:11" s="20" customFormat="1" ht="17.25" customHeight="1" x14ac:dyDescent="0.25">
      <c r="A24" s="13">
        <f t="shared" si="1"/>
        <v>18</v>
      </c>
      <c r="B24" s="17" t="s">
        <v>50</v>
      </c>
      <c r="C24" s="18" t="s">
        <v>51</v>
      </c>
      <c r="D24" s="17" t="s">
        <v>14</v>
      </c>
      <c r="E24" s="19">
        <v>32982</v>
      </c>
      <c r="F24" s="19">
        <v>32982</v>
      </c>
      <c r="G24" s="19">
        <v>33641.64</v>
      </c>
      <c r="H24" s="19">
        <v>33971.46</v>
      </c>
      <c r="I24" s="45">
        <v>30134.19</v>
      </c>
      <c r="J24" s="49">
        <f t="shared" si="0"/>
        <v>1.0945042823450706E-2</v>
      </c>
      <c r="K24" s="20">
        <v>228</v>
      </c>
    </row>
    <row r="25" spans="1:11" s="20" customFormat="1" ht="17.25" customHeight="1" x14ac:dyDescent="0.25">
      <c r="A25" s="13">
        <f t="shared" si="1"/>
        <v>19</v>
      </c>
      <c r="B25" s="17" t="s">
        <v>52</v>
      </c>
      <c r="C25" s="18" t="s">
        <v>53</v>
      </c>
      <c r="D25" s="17" t="s">
        <v>14</v>
      </c>
      <c r="E25" s="19">
        <v>60292</v>
      </c>
      <c r="F25" s="19">
        <v>60292</v>
      </c>
      <c r="G25" s="19">
        <v>61497.84</v>
      </c>
      <c r="H25" s="19">
        <v>62100.76</v>
      </c>
      <c r="I25" s="45">
        <v>17976.95</v>
      </c>
      <c r="J25" s="49">
        <f t="shared" si="0"/>
        <v>3.3538503472502285E-2</v>
      </c>
      <c r="K25" s="20">
        <v>6</v>
      </c>
    </row>
    <row r="26" spans="1:11" s="20" customFormat="1" ht="17.25" customHeight="1" x14ac:dyDescent="0.25">
      <c r="A26" s="13">
        <f t="shared" si="1"/>
        <v>20</v>
      </c>
      <c r="B26" s="17" t="s">
        <v>54</v>
      </c>
      <c r="C26" s="18" t="s">
        <v>55</v>
      </c>
      <c r="D26" s="17" t="s">
        <v>14</v>
      </c>
      <c r="E26" s="19">
        <v>8449</v>
      </c>
      <c r="F26" s="19">
        <v>8449</v>
      </c>
      <c r="G26" s="19">
        <v>8617.98</v>
      </c>
      <c r="H26" s="19">
        <v>8702.4699999999993</v>
      </c>
      <c r="I26" s="45">
        <v>3781.22</v>
      </c>
      <c r="J26" s="49">
        <f t="shared" si="0"/>
        <v>2.2344640089706502E-2</v>
      </c>
      <c r="K26" s="20">
        <v>3</v>
      </c>
    </row>
    <row r="27" spans="1:11" s="20" customFormat="1" ht="17.25" customHeight="1" x14ac:dyDescent="0.25">
      <c r="A27" s="13">
        <f t="shared" si="1"/>
        <v>21</v>
      </c>
      <c r="B27" s="17" t="s">
        <v>56</v>
      </c>
      <c r="C27" s="18" t="s">
        <v>57</v>
      </c>
      <c r="D27" s="17" t="s">
        <v>14</v>
      </c>
      <c r="E27" s="19">
        <v>13381</v>
      </c>
      <c r="F27" s="19">
        <v>13381</v>
      </c>
      <c r="G27" s="19">
        <v>13648.62</v>
      </c>
      <c r="H27" s="19">
        <v>13782.43</v>
      </c>
      <c r="I27" s="45">
        <v>12747.87</v>
      </c>
      <c r="J27" s="49">
        <f t="shared" si="0"/>
        <v>1.0496655519706428E-2</v>
      </c>
      <c r="K27" s="20">
        <v>6</v>
      </c>
    </row>
    <row r="28" spans="1:11" s="20" customFormat="1" ht="17.25" customHeight="1" x14ac:dyDescent="0.25">
      <c r="A28" s="13">
        <f t="shared" si="1"/>
        <v>22</v>
      </c>
      <c r="B28" s="17" t="s">
        <v>58</v>
      </c>
      <c r="C28" s="18" t="s">
        <v>59</v>
      </c>
      <c r="D28" s="17" t="s">
        <v>14</v>
      </c>
      <c r="E28" s="19">
        <v>13381</v>
      </c>
      <c r="F28" s="19">
        <v>13381</v>
      </c>
      <c r="G28" s="19">
        <v>13648.62</v>
      </c>
      <c r="H28" s="19">
        <v>13782.43</v>
      </c>
      <c r="I28" s="45">
        <v>12411.46</v>
      </c>
      <c r="J28" s="49">
        <f t="shared" si="0"/>
        <v>1.0781165148983278E-2</v>
      </c>
      <c r="K28" s="20">
        <v>81</v>
      </c>
    </row>
    <row r="29" spans="1:11" s="20" customFormat="1" ht="17.25" customHeight="1" x14ac:dyDescent="0.25">
      <c r="A29" s="13">
        <f t="shared" si="1"/>
        <v>23</v>
      </c>
      <c r="B29" s="17" t="s">
        <v>60</v>
      </c>
      <c r="C29" s="18" t="s">
        <v>61</v>
      </c>
      <c r="D29" s="17" t="s">
        <v>14</v>
      </c>
      <c r="E29" s="19">
        <v>14410</v>
      </c>
      <c r="F29" s="19">
        <v>14410</v>
      </c>
      <c r="G29" s="19">
        <v>14698.2</v>
      </c>
      <c r="H29" s="19">
        <v>14842.3</v>
      </c>
      <c r="I29" s="45">
        <v>4505.7700000000004</v>
      </c>
      <c r="J29" s="49">
        <f t="shared" si="0"/>
        <v>3.1981215197402435E-2</v>
      </c>
      <c r="K29" s="20">
        <v>24</v>
      </c>
    </row>
    <row r="30" spans="1:11" s="20" customFormat="1" ht="17.25" customHeight="1" x14ac:dyDescent="0.25">
      <c r="A30" s="13">
        <f t="shared" si="1"/>
        <v>24</v>
      </c>
      <c r="B30" s="17" t="s">
        <v>62</v>
      </c>
      <c r="C30" s="18" t="s">
        <v>63</v>
      </c>
      <c r="D30" s="17" t="s">
        <v>14</v>
      </c>
      <c r="E30" s="19">
        <v>82254</v>
      </c>
      <c r="F30" s="19">
        <v>82254</v>
      </c>
      <c r="G30" s="19">
        <v>83899.08</v>
      </c>
      <c r="H30" s="19">
        <v>84721.62</v>
      </c>
      <c r="I30" s="45">
        <v>0</v>
      </c>
      <c r="J30" s="49" t="e">
        <f t="shared" si="0"/>
        <v>#DIV/0!</v>
      </c>
      <c r="K30" s="20">
        <v>6</v>
      </c>
    </row>
    <row r="31" spans="1:11" s="20" customFormat="1" ht="17.25" customHeight="1" x14ac:dyDescent="0.25">
      <c r="A31" s="13">
        <f t="shared" si="1"/>
        <v>25</v>
      </c>
      <c r="B31" s="17" t="s">
        <v>64</v>
      </c>
      <c r="C31" s="18" t="s">
        <v>65</v>
      </c>
      <c r="D31" s="17" t="s">
        <v>14</v>
      </c>
      <c r="E31" s="19">
        <v>82254</v>
      </c>
      <c r="F31" s="19">
        <v>82254</v>
      </c>
      <c r="G31" s="19">
        <v>83899.08</v>
      </c>
      <c r="H31" s="19">
        <v>84721.62</v>
      </c>
      <c r="I31" s="45">
        <v>0</v>
      </c>
      <c r="J31" s="49" t="e">
        <f t="shared" si="0"/>
        <v>#DIV/0!</v>
      </c>
      <c r="K31" s="20">
        <v>6</v>
      </c>
    </row>
    <row r="32" spans="1:11" s="20" customFormat="1" ht="17.25" customHeight="1" x14ac:dyDescent="0.25">
      <c r="A32" s="13">
        <f t="shared" si="1"/>
        <v>26</v>
      </c>
      <c r="B32" s="17" t="s">
        <v>66</v>
      </c>
      <c r="C32" s="18" t="s">
        <v>67</v>
      </c>
      <c r="D32" s="17" t="s">
        <v>14</v>
      </c>
      <c r="E32" s="19">
        <v>12905</v>
      </c>
      <c r="F32" s="19">
        <v>12905</v>
      </c>
      <c r="G32" s="19">
        <v>13163.1</v>
      </c>
      <c r="H32" s="19">
        <v>13292.15</v>
      </c>
      <c r="I32" s="45">
        <v>13727.75</v>
      </c>
      <c r="J32" s="49">
        <f t="shared" si="0"/>
        <v>9.4006665331172259E-3</v>
      </c>
      <c r="K32" s="20">
        <v>12</v>
      </c>
    </row>
    <row r="33" spans="1:11" s="20" customFormat="1" ht="17.25" customHeight="1" x14ac:dyDescent="0.25">
      <c r="A33" s="13">
        <f t="shared" si="1"/>
        <v>27</v>
      </c>
      <c r="B33" s="17" t="s">
        <v>68</v>
      </c>
      <c r="C33" s="18" t="s">
        <v>69</v>
      </c>
      <c r="D33" s="17" t="s">
        <v>14</v>
      </c>
      <c r="E33" s="19">
        <v>28117</v>
      </c>
      <c r="F33" s="19">
        <v>28117</v>
      </c>
      <c r="G33" s="19">
        <v>28679.34</v>
      </c>
      <c r="H33" s="19">
        <v>28960.51</v>
      </c>
      <c r="I33" s="45">
        <v>14786.39</v>
      </c>
      <c r="J33" s="49">
        <f t="shared" si="0"/>
        <v>1.9015459486730703E-2</v>
      </c>
      <c r="K33" s="20">
        <v>12</v>
      </c>
    </row>
    <row r="34" spans="1:11" s="20" customFormat="1" ht="17.25" customHeight="1" x14ac:dyDescent="0.25">
      <c r="A34" s="13">
        <f t="shared" si="1"/>
        <v>28</v>
      </c>
      <c r="B34" s="17" t="s">
        <v>70</v>
      </c>
      <c r="C34" s="18" t="s">
        <v>71</v>
      </c>
      <c r="D34" s="17" t="s">
        <v>14</v>
      </c>
      <c r="E34" s="19">
        <v>3138</v>
      </c>
      <c r="F34" s="19">
        <v>3138</v>
      </c>
      <c r="G34" s="19">
        <v>3200.76</v>
      </c>
      <c r="H34" s="19">
        <v>3232.14</v>
      </c>
      <c r="I34" s="45">
        <v>2807.69</v>
      </c>
      <c r="J34" s="49">
        <f t="shared" si="0"/>
        <v>1.1176447542285649E-2</v>
      </c>
      <c r="K34" s="20">
        <v>85</v>
      </c>
    </row>
    <row r="35" spans="1:11" s="20" customFormat="1" ht="17.25" customHeight="1" x14ac:dyDescent="0.25">
      <c r="A35" s="13">
        <f t="shared" si="1"/>
        <v>29</v>
      </c>
      <c r="B35" s="17" t="s">
        <v>72</v>
      </c>
      <c r="C35" s="18" t="s">
        <v>73</v>
      </c>
      <c r="D35" s="17" t="s">
        <v>14</v>
      </c>
      <c r="E35" s="19">
        <v>10863</v>
      </c>
      <c r="F35" s="19">
        <v>10863</v>
      </c>
      <c r="G35" s="19">
        <v>11080.26</v>
      </c>
      <c r="H35" s="19">
        <v>11188.89</v>
      </c>
      <c r="I35" s="45">
        <v>10346.9</v>
      </c>
      <c r="J35" s="49">
        <f t="shared" si="0"/>
        <v>1.0498796741052877E-2</v>
      </c>
      <c r="K35" s="20">
        <v>201</v>
      </c>
    </row>
    <row r="36" spans="1:11" s="20" customFormat="1" ht="17.25" customHeight="1" x14ac:dyDescent="0.25">
      <c r="A36" s="13">
        <f t="shared" si="1"/>
        <v>30</v>
      </c>
      <c r="B36" s="17" t="s">
        <v>74</v>
      </c>
      <c r="C36" s="18" t="s">
        <v>75</v>
      </c>
      <c r="D36" s="17" t="s">
        <v>14</v>
      </c>
      <c r="E36" s="19">
        <v>10863</v>
      </c>
      <c r="F36" s="19">
        <v>10863</v>
      </c>
      <c r="G36" s="19">
        <v>11080.26</v>
      </c>
      <c r="H36" s="19">
        <v>11188.89</v>
      </c>
      <c r="I36" s="45">
        <v>10346.9</v>
      </c>
      <c r="J36" s="49">
        <f t="shared" si="0"/>
        <v>1.0498796741052877E-2</v>
      </c>
      <c r="K36" s="20">
        <v>84</v>
      </c>
    </row>
    <row r="37" spans="1:11" s="20" customFormat="1" ht="17.25" customHeight="1" x14ac:dyDescent="0.25">
      <c r="A37" s="13">
        <f t="shared" si="1"/>
        <v>31</v>
      </c>
      <c r="B37" s="17" t="s">
        <v>76</v>
      </c>
      <c r="C37" s="18" t="s">
        <v>77</v>
      </c>
      <c r="D37" s="17" t="s">
        <v>14</v>
      </c>
      <c r="E37" s="19">
        <v>10863</v>
      </c>
      <c r="F37" s="19">
        <v>10863</v>
      </c>
      <c r="G37" s="19">
        <v>11080.26</v>
      </c>
      <c r="H37" s="19">
        <v>11188.89</v>
      </c>
      <c r="I37" s="45">
        <v>10346.9</v>
      </c>
      <c r="J37" s="49">
        <f t="shared" si="0"/>
        <v>1.0498796741052877E-2</v>
      </c>
      <c r="K37" s="20">
        <v>507</v>
      </c>
    </row>
    <row r="38" spans="1:11" s="20" customFormat="1" ht="17.25" customHeight="1" x14ac:dyDescent="0.25">
      <c r="A38" s="13">
        <f t="shared" si="1"/>
        <v>32</v>
      </c>
      <c r="B38" s="17" t="s">
        <v>78</v>
      </c>
      <c r="C38" s="18" t="s">
        <v>79</v>
      </c>
      <c r="D38" s="17" t="s">
        <v>14</v>
      </c>
      <c r="E38" s="19">
        <v>10863</v>
      </c>
      <c r="F38" s="19">
        <v>10863</v>
      </c>
      <c r="G38" s="19">
        <v>11080.26</v>
      </c>
      <c r="H38" s="19">
        <v>11188.89</v>
      </c>
      <c r="I38" s="45">
        <v>10346.9</v>
      </c>
      <c r="J38" s="49">
        <f t="shared" si="0"/>
        <v>1.0498796741052877E-2</v>
      </c>
      <c r="K38" s="20">
        <v>162</v>
      </c>
    </row>
    <row r="39" spans="1:11" s="20" customFormat="1" ht="17.25" customHeight="1" x14ac:dyDescent="0.25">
      <c r="A39" s="13">
        <f t="shared" si="1"/>
        <v>33</v>
      </c>
      <c r="B39" s="17" t="s">
        <v>80</v>
      </c>
      <c r="C39" s="18" t="s">
        <v>81</v>
      </c>
      <c r="D39" s="17" t="s">
        <v>14</v>
      </c>
      <c r="E39" s="19">
        <v>10863</v>
      </c>
      <c r="F39" s="19">
        <v>10863</v>
      </c>
      <c r="G39" s="19">
        <v>11080.26</v>
      </c>
      <c r="H39" s="19">
        <v>11188.89</v>
      </c>
      <c r="I39" s="45">
        <v>9135</v>
      </c>
      <c r="J39" s="49">
        <f t="shared" si="0"/>
        <v>1.1891625615763545E-2</v>
      </c>
      <c r="K39" s="20">
        <v>42</v>
      </c>
    </row>
    <row r="40" spans="1:11" s="20" customFormat="1" ht="21" customHeight="1" x14ac:dyDescent="0.25">
      <c r="A40" s="13"/>
      <c r="B40" s="17"/>
      <c r="C40" s="21" t="s">
        <v>6</v>
      </c>
      <c r="D40" s="21"/>
      <c r="E40" s="22">
        <f>SUM(E7:E39)</f>
        <v>780870</v>
      </c>
      <c r="F40" s="22">
        <f>SUM(F7:F39)</f>
        <v>780870</v>
      </c>
      <c r="G40" s="22">
        <f>SUM(G7:G39)</f>
        <v>796487.4</v>
      </c>
      <c r="H40" s="22">
        <f>SUM(H7:H39)</f>
        <v>804296.10000000009</v>
      </c>
      <c r="I40" s="45"/>
    </row>
    <row r="41" spans="1:11" s="20" customFormat="1" ht="15" customHeight="1" x14ac:dyDescent="0.25">
      <c r="A41" s="23"/>
      <c r="B41" s="24"/>
      <c r="C41" s="25"/>
      <c r="D41" s="26"/>
      <c r="E41" s="27"/>
      <c r="F41" s="27"/>
      <c r="G41" s="27"/>
      <c r="H41" s="26"/>
      <c r="I41" s="45"/>
    </row>
    <row r="42" spans="1:11" s="29" customFormat="1" ht="15" x14ac:dyDescent="0.25">
      <c r="A42" s="28"/>
      <c r="C42" s="30" t="s">
        <v>7</v>
      </c>
      <c r="D42" s="31"/>
      <c r="E42" s="32"/>
      <c r="F42" s="32"/>
      <c r="G42" s="32"/>
      <c r="H42" s="32"/>
      <c r="I42" s="46"/>
    </row>
    <row r="43" spans="1:11" s="29" customFormat="1" ht="65.25" customHeight="1" x14ac:dyDescent="0.25">
      <c r="A43" s="28"/>
      <c r="C43" s="52" t="s">
        <v>85</v>
      </c>
      <c r="D43" s="52"/>
      <c r="E43" s="52"/>
      <c r="F43" s="52"/>
      <c r="G43" s="52"/>
      <c r="H43" s="52"/>
      <c r="I43" s="46"/>
    </row>
    <row r="44" spans="1:11" s="29" customFormat="1" ht="86.25" customHeight="1" x14ac:dyDescent="0.25">
      <c r="A44" s="28"/>
      <c r="C44" s="53" t="s">
        <v>88</v>
      </c>
      <c r="D44" s="53"/>
      <c r="E44" s="53"/>
      <c r="F44" s="53"/>
      <c r="G44" s="53"/>
      <c r="H44" s="53"/>
      <c r="I44" s="46"/>
    </row>
    <row r="45" spans="1:11" s="29" customFormat="1" ht="20.25" customHeight="1" x14ac:dyDescent="0.25">
      <c r="A45" s="28"/>
      <c r="C45" s="29" t="s">
        <v>8</v>
      </c>
      <c r="D45" s="8"/>
      <c r="E45" s="33"/>
      <c r="F45" s="33"/>
      <c r="G45" s="33"/>
      <c r="H45" s="34"/>
      <c r="I45" s="46"/>
    </row>
    <row r="46" spans="1:11" s="36" customFormat="1" ht="15" customHeight="1" x14ac:dyDescent="0.2">
      <c r="A46" s="35"/>
      <c r="C46" s="37"/>
      <c r="D46" s="8"/>
      <c r="E46" s="33"/>
      <c r="F46" s="33"/>
      <c r="G46" s="33"/>
      <c r="H46" s="34"/>
      <c r="I46" s="47"/>
    </row>
    <row r="47" spans="1:11" s="36" customFormat="1" ht="15" x14ac:dyDescent="0.2">
      <c r="A47" s="35"/>
      <c r="D47" s="8"/>
      <c r="E47" s="33"/>
      <c r="F47" s="33"/>
      <c r="G47" s="33"/>
      <c r="H47" s="34"/>
      <c r="I47" s="47"/>
    </row>
    <row r="48" spans="1:11" s="36" customFormat="1" ht="22.7" customHeight="1" x14ac:dyDescent="0.2">
      <c r="A48" s="35"/>
      <c r="C48" s="26" t="s">
        <v>9</v>
      </c>
      <c r="D48" s="8"/>
      <c r="E48" s="33"/>
      <c r="F48" s="33"/>
      <c r="G48" s="33"/>
      <c r="H48" s="34"/>
      <c r="I48" s="47"/>
    </row>
    <row r="49" spans="1:9" s="39" customFormat="1" ht="57" customHeight="1" x14ac:dyDescent="0.2">
      <c r="A49" s="38"/>
      <c r="C49" s="40" t="s">
        <v>15</v>
      </c>
      <c r="D49" s="8"/>
      <c r="E49" s="33"/>
      <c r="F49" s="33"/>
      <c r="G49" s="41"/>
      <c r="H49" s="40" t="s">
        <v>10</v>
      </c>
      <c r="I49" s="48"/>
    </row>
  </sheetData>
  <autoFilter ref="A6:K40" xr:uid="{79F79FC8-E1A9-4282-9EB0-45A3AAB18F9E}"/>
  <mergeCells count="4">
    <mergeCell ref="G1:H1"/>
    <mergeCell ref="C3:H3"/>
    <mergeCell ref="C43:H43"/>
    <mergeCell ref="C44:H44"/>
  </mergeCells>
  <conditionalFormatting sqref="G49">
    <cfRule type="duplicateValues" dxfId="7" priority="3"/>
    <cfRule type="duplicateValues" dxfId="6" priority="4"/>
  </conditionalFormatting>
  <conditionalFormatting sqref="H49">
    <cfRule type="duplicateValues" dxfId="5" priority="1"/>
    <cfRule type="duplicateValues" dxfId="4" priority="2"/>
  </conditionalFormatting>
  <conditionalFormatting sqref="C40">
    <cfRule type="duplicateValues" dxfId="3" priority="17"/>
    <cfRule type="duplicateValues" dxfId="2" priority="18"/>
  </conditionalFormatting>
  <conditionalFormatting sqref="C41:C1048576 C1:C6">
    <cfRule type="duplicateValues" dxfId="1" priority="19"/>
    <cfRule type="duplicateValues" dxfId="0" priority="20"/>
  </conditionalFormatting>
  <pageMargins left="0.15748031496063" right="0.23622047244094499" top="0.31496062992126" bottom="0.35433070866141703" header="0.31496062992126" footer="0.31496062992126"/>
  <pageSetup paperSize="9" scale="59" orientation="portrait" r:id="rId1"/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2025-02-03T06:58:17Z</cp:lastPrinted>
  <dcterms:created xsi:type="dcterms:W3CDTF">2014-06-26T05:52:50Z</dcterms:created>
  <dcterms:modified xsi:type="dcterms:W3CDTF">2025-02-03T06:58:25Z</dcterms:modified>
</cp:coreProperties>
</file>